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6\JN-26-2026-NVV-NN prostostoječe  omarice 0110-1-48-2026\JN-26-206-NVV-NN prostostojece omarice\"/>
    </mc:Choice>
  </mc:AlternateContent>
  <xr:revisionPtr revIDLastSave="0" documentId="13_ncr:1_{A290F3B9-D077-4DA5-8661-0760FCFBC947}" xr6:coauthVersionLast="47" xr6:coauthVersionMax="47" xr10:uidLastSave="{00000000-0000-0000-0000-000000000000}"/>
  <bookViews>
    <workbookView xWindow="28680" yWindow="-270" windowWidth="29040" windowHeight="15720" activeTab="1" xr2:uid="{00000000-000D-0000-FFFF-FFFF00000000}"/>
  </bookViews>
  <sheets>
    <sheet name="Sklop1" sheetId="4" r:id="rId1"/>
    <sheet name="Sklop2" sheetId="5" r:id="rId2"/>
  </sheets>
  <definedNames>
    <definedName name="_xlnm.Print_Area" localSheetId="0">Sklop1!$A$1:$J$31</definedName>
    <definedName name="Z_8BF83AAC_87BF_44D1_9EE3_FF9183BECAC2_.wvu.PrintArea" localSheetId="0" hidden="1">Sklop1!$A$1:$H$32</definedName>
    <definedName name="Z_9A7002DF_3E0C_44C8_962A_3785A2E8A5A7_.wvu.PrintArea" localSheetId="0" hidden="1">Sklop1!$A$1:$H$31</definedName>
    <definedName name="Z_EBEC7A15_105B_4084_B33A_F842D6CF16A0_.wvu.PrintArea" localSheetId="0" hidden="1">Sklop1!$A$1:$H$32</definedName>
  </definedNames>
  <calcPr calcId="191029"/>
  <customWorkbookViews>
    <customWorkbookView name="Vučer Simon – Osebni pogled" guid="{9A7002DF-3E0C-44C8-962A-3785A2E8A5A7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5" l="1"/>
  <c r="J16" i="5" s="1"/>
  <c r="H17" i="5"/>
  <c r="J17" i="5" s="1"/>
  <c r="H18" i="5"/>
  <c r="J18" i="5" s="1"/>
  <c r="H19" i="5"/>
  <c r="J19" i="5" s="1"/>
  <c r="H20" i="5"/>
  <c r="J20" i="5" s="1"/>
  <c r="H21" i="5"/>
  <c r="J21" i="5" s="1"/>
  <c r="H22" i="5"/>
  <c r="J22" i="5" s="1"/>
  <c r="H23" i="5"/>
  <c r="J23" i="5" s="1"/>
  <c r="H14" i="5"/>
  <c r="J14" i="5" s="1"/>
  <c r="H15" i="5"/>
  <c r="J15" i="5" s="1"/>
  <c r="H13" i="5"/>
  <c r="J13" i="5" s="1"/>
  <c r="H11" i="5"/>
  <c r="J11" i="5" s="1"/>
  <c r="H12" i="5"/>
  <c r="J12" i="5" s="1"/>
  <c r="H10" i="5"/>
  <c r="J10" i="5" s="1"/>
  <c r="H8" i="5"/>
  <c r="J8" i="5" s="1"/>
  <c r="H9" i="5"/>
  <c r="J9" i="5" s="1"/>
  <c r="H7" i="5"/>
  <c r="J7" i="5" s="1"/>
  <c r="H6" i="5"/>
  <c r="J6" i="5" s="1"/>
  <c r="H5" i="4"/>
  <c r="H6" i="4"/>
  <c r="J6" i="4" s="1"/>
  <c r="H7" i="4"/>
  <c r="J7" i="4" s="1"/>
  <c r="H8" i="4"/>
  <c r="H9" i="4"/>
  <c r="J9" i="4" s="1"/>
  <c r="H10" i="4"/>
  <c r="J10" i="4" s="1"/>
  <c r="H11" i="4"/>
  <c r="J11" i="4" s="1"/>
  <c r="H12" i="4"/>
  <c r="J12" i="4" s="1"/>
  <c r="H13" i="4"/>
  <c r="J13" i="4" s="1"/>
  <c r="H14" i="4"/>
  <c r="J14" i="4" s="1"/>
  <c r="H15" i="4"/>
  <c r="J15" i="4" s="1"/>
  <c r="H16" i="4"/>
  <c r="J16" i="4" s="1"/>
  <c r="H17" i="4"/>
  <c r="J17" i="4" s="1"/>
  <c r="H18" i="4"/>
  <c r="J18" i="4" s="1"/>
  <c r="H19" i="4"/>
  <c r="H20" i="4"/>
  <c r="J20" i="4" s="1"/>
  <c r="H21" i="4"/>
  <c r="J21" i="4" s="1"/>
  <c r="H22" i="4"/>
  <c r="J22" i="4" s="1"/>
  <c r="H23" i="4"/>
  <c r="J23" i="4" s="1"/>
  <c r="H24" i="4"/>
  <c r="J24" i="4" s="1"/>
  <c r="J19" i="4"/>
  <c r="J8" i="4"/>
  <c r="H5" i="5"/>
  <c r="J5" i="5" s="1"/>
  <c r="J24" i="5" l="1"/>
  <c r="H24" i="5"/>
  <c r="H25" i="4"/>
  <c r="J5" i="4" l="1"/>
  <c r="J25" i="4" s="1"/>
</calcChain>
</file>

<file path=xl/sharedStrings.xml><?xml version="1.0" encoding="utf-8"?>
<sst xmlns="http://schemas.openxmlformats.org/spreadsheetml/2006/main" count="153" uniqueCount="67">
  <si>
    <t>Količina</t>
  </si>
  <si>
    <t>Zap. št.</t>
  </si>
  <si>
    <t>Opis blaga</t>
  </si>
  <si>
    <t>EM</t>
  </si>
  <si>
    <t>Cena za EM brez DDV (€)</t>
  </si>
  <si>
    <t>Vrednost brez DDV (€)</t>
  </si>
  <si>
    <t>Proizvajalec</t>
  </si>
  <si>
    <t>Oznaka/tip</t>
  </si>
  <si>
    <t>Kraj in datum: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</si>
  <si>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</si>
  <si>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</si>
  <si>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</si>
  <si>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</si>
  <si>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DDV</t>
  </si>
  <si>
    <t>Vrednost skupaj z DDV (€)</t>
  </si>
  <si>
    <t xml:space="preserve">          SKUPAJ:</t>
  </si>
  <si>
    <t>Ponudnik mora v stolpcu I  v vsako vrstico vnesti stopnjo DDV.</t>
  </si>
  <si>
    <t>1.</t>
  </si>
  <si>
    <t>Omara (1050 - 1150) x (520 - 650) x (300 - 330), brez okenc</t>
  </si>
  <si>
    <t>Omara (1050 - 1150) x (750 - 850) x (300 - 330), brez okenc</t>
  </si>
  <si>
    <t>Temeljna plošča za omaro pod Zap. št. 1</t>
  </si>
  <si>
    <t>Temeljna plošča za omaro pod Zap. št. 2</t>
  </si>
  <si>
    <t>Polnilo za podstavek, vreča 50 do 100 litrov</t>
  </si>
  <si>
    <t>Zračnik najmanj IP 45, brez vgradnje</t>
  </si>
  <si>
    <t>2.</t>
  </si>
  <si>
    <t>3.</t>
  </si>
  <si>
    <t>4.</t>
  </si>
  <si>
    <t>5.</t>
  </si>
  <si>
    <t>6.</t>
  </si>
  <si>
    <t>7.</t>
  </si>
  <si>
    <t>8.</t>
  </si>
  <si>
    <t>Omara (1050 - 1150) x (1050 - 1150) x (300 - 330), brez okenc</t>
  </si>
  <si>
    <t>Temeljna plošča za omaro pod Zap. št. 3</t>
  </si>
  <si>
    <t>9.</t>
  </si>
  <si>
    <t>10.</t>
  </si>
  <si>
    <t>11.</t>
  </si>
  <si>
    <t>kos</t>
  </si>
  <si>
    <t>liter</t>
  </si>
  <si>
    <t>Okence, brez vgradnje</t>
  </si>
  <si>
    <t>Števčna plošča, brez vgradnje</t>
  </si>
  <si>
    <t>Omara (920 - 1150) x (430 - 530) x (210 - 330), 1 okence</t>
  </si>
  <si>
    <t>Omara (920 - 1150) x (520 - 650) x (210 - 330), 2 okenca</t>
  </si>
  <si>
    <t>Omara (920 - 1150) x (750 - 850) x (210 - 330), 3 okenca</t>
  </si>
  <si>
    <t>Zbiralke L1, L2, L3 + N za Zap. št. 1</t>
  </si>
  <si>
    <t>Zbiralke L1, L2, L3 + N za Zap. št. 2</t>
  </si>
  <si>
    <t>Zbiralke L1, L2, L3 + N za Zap. št. 3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</si>
  <si>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</si>
  <si>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</si>
  <si>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</si>
  <si>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</si>
  <si>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</si>
  <si>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</si>
  <si>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</si>
  <si>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</si>
  <si>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</si>
  <si>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gar</t>
  </si>
  <si>
    <t>PREDRAČUN (OBR-6b) -  RAZDELILNE NN PROSTOSTOJEČE OMARICE</t>
  </si>
  <si>
    <t>PREDRAČUN (OBR-6b) -  PRIKLJUČNO MERILNE NN PROSTOSTOJEČE OMARICE</t>
  </si>
  <si>
    <t>Vrata za omaro pod Zap. št. 1</t>
  </si>
  <si>
    <t>Vrata za omaro pod Zap. št. 2</t>
  </si>
  <si>
    <t>Vrata za omaro pod Zap. št. 3</t>
  </si>
  <si>
    <t>Podaljšek podstavka 400 - 500 mm za omaro pod Zap. št. 4</t>
  </si>
  <si>
    <t>Podaljšek podstavka 400 - 500 mm za omaro pod Zap. št. 5</t>
  </si>
  <si>
    <t>Podaljšek podstavka 400 - 500 mm za omaro pod Zap. št. 6</t>
  </si>
  <si>
    <t>Podstavek za omaro pod Zap. št. 1, s temeljno ploščo in vijaki</t>
  </si>
  <si>
    <t>Podstavek za omaro pod Zap. št. 2, s temeljno ploščo in vijaki</t>
  </si>
  <si>
    <t>Podstavek za omaro pod Zap. št. 3, s temeljno ploščo in vijaki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</si>
</sst>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0" borderId="0"/>
  </cellStyleXfs>
  <cellXfs count="41">
    <xf numFmtId="0" fontId="0" fillId="0" borderId="0" xfId="0"/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10" fontId="2" fillId="2" borderId="1" xfId="1" applyNumberFormat="1" applyBorder="1" applyAlignment="1" applyProtection="1">
      <alignment horizontal="center" vertical="center" wrapText="1" shrinkToFit="1"/>
      <protection locked="0"/>
    </xf>
    <xf numFmtId="0" fontId="1" fillId="0" borderId="0" xfId="0" applyFont="1" applyProtection="1">
      <protection locked="0"/>
    </xf>
    <xf numFmtId="0" fontId="1" fillId="0" borderId="0" xfId="0" applyFont="1" applyProtection="1"/>
    <xf numFmtId="0" fontId="4" fillId="0" borderId="0" xfId="0" applyFont="1" applyProtection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left"/>
    </xf>
    <xf numFmtId="0" fontId="1" fillId="0" borderId="9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vertical="center" wrapText="1"/>
    </xf>
    <xf numFmtId="4" fontId="1" fillId="0" borderId="9" xfId="0" applyNumberFormat="1" applyFont="1" applyBorder="1" applyAlignment="1" applyProtection="1">
      <alignment horizontal="right" vertical="center" wrapText="1"/>
    </xf>
    <xf numFmtId="4" fontId="1" fillId="0" borderId="9" xfId="0" applyNumberFormat="1" applyFont="1" applyBorder="1" applyAlignment="1" applyProtection="1">
      <alignment horizontal="right"/>
    </xf>
    <xf numFmtId="0" fontId="4" fillId="0" borderId="10" xfId="0" applyFont="1" applyBorder="1" applyAlignment="1" applyProtection="1">
      <alignment horizontal="right" vertical="center" wrapText="1"/>
    </xf>
    <xf numFmtId="0" fontId="4" fillId="0" borderId="11" xfId="0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0" fontId="4" fillId="0" borderId="10" xfId="0" applyFont="1" applyBorder="1" applyProtection="1"/>
    <xf numFmtId="4" fontId="4" fillId="0" borderId="11" xfId="0" applyNumberFormat="1" applyFont="1" applyBorder="1" applyProtection="1"/>
    <xf numFmtId="0" fontId="1" fillId="0" borderId="5" xfId="0" applyFont="1" applyBorder="1" applyProtection="1"/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E0986-69F4-418A-A831-012D2B06C09C}">
  <sheetPr>
    <pageSetUpPr fitToPage="1"/>
  </sheetPr>
  <dimension ref="A1:J32"/>
  <sheetViews>
    <sheetView view="pageBreakPreview" zoomScaleNormal="100" zoomScaleSheetLayoutView="100" workbookViewId="0">
      <selection activeCell="I5" sqref="I5"/>
    </sheetView>
  </sheetViews>
  <sheetFormatPr defaultColWidth="8.85546875" defaultRowHeight="16.5" x14ac:dyDescent="0.3"/>
  <cols>
    <col min="1" max="1" width="5.7109375" style="6" customWidth="1"/>
    <col min="2" max="2" width="64.28515625" style="6" customWidth="1"/>
    <col min="3" max="3" width="29.7109375" style="6" customWidth="1"/>
    <col min="4" max="4" width="27.7109375" style="6" customWidth="1"/>
    <col min="5" max="5" width="9.140625" style="8" bestFit="1" customWidth="1"/>
    <col min="6" max="6" width="4.7109375" style="8" customWidth="1"/>
    <col min="7" max="8" width="14.7109375" style="9" customWidth="1"/>
    <col min="9" max="9" width="8.7109375" style="6" customWidth="1"/>
    <col min="10" max="10" width="14.7109375" style="6" customWidth="1"/>
    <col min="11" max="16384" width="8.85546875" style="6"/>
  </cols>
  <sheetData>
    <row r="1" spans="1:10" ht="19.5" customHeight="1" thickBot="1" x14ac:dyDescent="0.35">
      <c r="B1" s="7" t="s">
        <v>56</v>
      </c>
    </row>
    <row r="2" spans="1:10" x14ac:dyDescent="0.3">
      <c r="A2" s="10" t="s">
        <v>1</v>
      </c>
      <c r="B2" s="10" t="s">
        <v>2</v>
      </c>
      <c r="C2" s="10" t="s">
        <v>6</v>
      </c>
      <c r="D2" s="10" t="s">
        <v>7</v>
      </c>
      <c r="E2" s="10" t="s">
        <v>0</v>
      </c>
      <c r="F2" s="10" t="s">
        <v>3</v>
      </c>
      <c r="G2" s="10" t="s">
        <v>4</v>
      </c>
      <c r="H2" s="10" t="s">
        <v>5</v>
      </c>
      <c r="I2" s="11" t="s">
        <v>13</v>
      </c>
      <c r="J2" s="11" t="s">
        <v>14</v>
      </c>
    </row>
    <row r="3" spans="1:10" x14ac:dyDescent="0.3">
      <c r="A3" s="12"/>
      <c r="B3" s="12"/>
      <c r="C3" s="12"/>
      <c r="D3" s="12"/>
      <c r="E3" s="12"/>
      <c r="F3" s="12"/>
      <c r="G3" s="12"/>
      <c r="H3" s="12"/>
      <c r="I3" s="13"/>
      <c r="J3" s="13"/>
    </row>
    <row r="4" spans="1:10" ht="17.25" thickBot="1" x14ac:dyDescent="0.35">
      <c r="A4" s="14"/>
      <c r="B4" s="14"/>
      <c r="C4" s="14"/>
      <c r="D4" s="14"/>
      <c r="E4" s="14"/>
      <c r="F4" s="14"/>
      <c r="G4" s="14"/>
      <c r="H4" s="14"/>
      <c r="I4" s="15"/>
      <c r="J4" s="15"/>
    </row>
    <row r="5" spans="1:10" s="20" customFormat="1" ht="18" customHeight="1" x14ac:dyDescent="0.3">
      <c r="A5" s="16" t="s">
        <v>17</v>
      </c>
      <c r="B5" s="17" t="s">
        <v>18</v>
      </c>
      <c r="C5" s="2"/>
      <c r="D5" s="2"/>
      <c r="E5" s="16">
        <v>698</v>
      </c>
      <c r="F5" s="16" t="s">
        <v>36</v>
      </c>
      <c r="G5" s="3">
        <v>0</v>
      </c>
      <c r="H5" s="18">
        <f t="shared" ref="H5:H24" si="0">E5*G5</f>
        <v>0</v>
      </c>
      <c r="I5" s="4">
        <v>0.22</v>
      </c>
      <c r="J5" s="19">
        <f t="shared" ref="J5:J24" si="1">H5+H5*I5</f>
        <v>0</v>
      </c>
    </row>
    <row r="6" spans="1:10" s="20" customFormat="1" ht="18" customHeight="1" x14ac:dyDescent="0.3">
      <c r="A6" s="21" t="s">
        <v>24</v>
      </c>
      <c r="B6" s="22" t="s">
        <v>19</v>
      </c>
      <c r="C6" s="1"/>
      <c r="D6" s="1"/>
      <c r="E6" s="21">
        <v>450</v>
      </c>
      <c r="F6" s="21" t="s">
        <v>36</v>
      </c>
      <c r="G6" s="3">
        <v>0</v>
      </c>
      <c r="H6" s="23">
        <f t="shared" si="0"/>
        <v>0</v>
      </c>
      <c r="I6" s="4">
        <v>0.22</v>
      </c>
      <c r="J6" s="24">
        <f t="shared" si="1"/>
        <v>0</v>
      </c>
    </row>
    <row r="7" spans="1:10" s="20" customFormat="1" ht="18" customHeight="1" x14ac:dyDescent="0.3">
      <c r="A7" s="21" t="s">
        <v>25</v>
      </c>
      <c r="B7" s="22" t="s">
        <v>31</v>
      </c>
      <c r="C7" s="1"/>
      <c r="D7" s="1"/>
      <c r="E7" s="21">
        <v>42</v>
      </c>
      <c r="F7" s="21" t="s">
        <v>36</v>
      </c>
      <c r="G7" s="3">
        <v>0</v>
      </c>
      <c r="H7" s="23">
        <f t="shared" si="0"/>
        <v>0</v>
      </c>
      <c r="I7" s="4">
        <v>0.22</v>
      </c>
      <c r="J7" s="24">
        <f t="shared" si="1"/>
        <v>0</v>
      </c>
    </row>
    <row r="8" spans="1:10" s="20" customFormat="1" ht="18" customHeight="1" x14ac:dyDescent="0.3">
      <c r="A8" s="21" t="s">
        <v>26</v>
      </c>
      <c r="B8" s="22" t="s">
        <v>64</v>
      </c>
      <c r="C8" s="1"/>
      <c r="D8" s="1"/>
      <c r="E8" s="21">
        <v>698</v>
      </c>
      <c r="F8" s="21" t="s">
        <v>36</v>
      </c>
      <c r="G8" s="3">
        <v>0</v>
      </c>
      <c r="H8" s="23">
        <f t="shared" si="0"/>
        <v>0</v>
      </c>
      <c r="I8" s="4">
        <v>0.22</v>
      </c>
      <c r="J8" s="24">
        <f t="shared" si="1"/>
        <v>0</v>
      </c>
    </row>
    <row r="9" spans="1:10" s="20" customFormat="1" ht="18" customHeight="1" x14ac:dyDescent="0.3">
      <c r="A9" s="21" t="s">
        <v>27</v>
      </c>
      <c r="B9" s="22" t="s">
        <v>65</v>
      </c>
      <c r="C9" s="1"/>
      <c r="D9" s="1"/>
      <c r="E9" s="21">
        <v>450</v>
      </c>
      <c r="F9" s="21" t="s">
        <v>36</v>
      </c>
      <c r="G9" s="3">
        <v>0</v>
      </c>
      <c r="H9" s="23">
        <f t="shared" si="0"/>
        <v>0</v>
      </c>
      <c r="I9" s="4">
        <v>0.22</v>
      </c>
      <c r="J9" s="24">
        <f t="shared" si="1"/>
        <v>0</v>
      </c>
    </row>
    <row r="10" spans="1:10" s="20" customFormat="1" ht="18" customHeight="1" x14ac:dyDescent="0.3">
      <c r="A10" s="21" t="s">
        <v>28</v>
      </c>
      <c r="B10" s="22" t="s">
        <v>66</v>
      </c>
      <c r="C10" s="1"/>
      <c r="D10" s="1"/>
      <c r="E10" s="21">
        <v>42</v>
      </c>
      <c r="F10" s="21" t="s">
        <v>36</v>
      </c>
      <c r="G10" s="3">
        <v>0</v>
      </c>
      <c r="H10" s="23">
        <f t="shared" si="0"/>
        <v>0</v>
      </c>
      <c r="I10" s="4">
        <v>0.22</v>
      </c>
      <c r="J10" s="24">
        <f t="shared" si="1"/>
        <v>0</v>
      </c>
    </row>
    <row r="11" spans="1:10" s="20" customFormat="1" ht="18" customHeight="1" x14ac:dyDescent="0.3">
      <c r="A11" s="21" t="s">
        <v>29</v>
      </c>
      <c r="B11" s="22" t="s">
        <v>20</v>
      </c>
      <c r="C11" s="1"/>
      <c r="D11" s="1"/>
      <c r="E11" s="21">
        <v>70</v>
      </c>
      <c r="F11" s="21" t="s">
        <v>36</v>
      </c>
      <c r="G11" s="3">
        <v>0</v>
      </c>
      <c r="H11" s="23">
        <f t="shared" si="0"/>
        <v>0</v>
      </c>
      <c r="I11" s="4">
        <v>0.22</v>
      </c>
      <c r="J11" s="24">
        <f t="shared" si="1"/>
        <v>0</v>
      </c>
    </row>
    <row r="12" spans="1:10" s="20" customFormat="1" ht="18" customHeight="1" x14ac:dyDescent="0.3">
      <c r="A12" s="21" t="s">
        <v>30</v>
      </c>
      <c r="B12" s="22" t="s">
        <v>21</v>
      </c>
      <c r="C12" s="1"/>
      <c r="D12" s="1"/>
      <c r="E12" s="21">
        <v>46</v>
      </c>
      <c r="F12" s="21" t="s">
        <v>36</v>
      </c>
      <c r="G12" s="3">
        <v>0</v>
      </c>
      <c r="H12" s="23">
        <f t="shared" si="0"/>
        <v>0</v>
      </c>
      <c r="I12" s="4">
        <v>0.22</v>
      </c>
      <c r="J12" s="24">
        <f t="shared" si="1"/>
        <v>0</v>
      </c>
    </row>
    <row r="13" spans="1:10" s="20" customFormat="1" ht="18" customHeight="1" x14ac:dyDescent="0.3">
      <c r="A13" s="21" t="s">
        <v>33</v>
      </c>
      <c r="B13" s="22" t="s">
        <v>32</v>
      </c>
      <c r="C13" s="1"/>
      <c r="D13" s="1"/>
      <c r="E13" s="21">
        <v>4</v>
      </c>
      <c r="F13" s="21" t="s">
        <v>36</v>
      </c>
      <c r="G13" s="3">
        <v>0</v>
      </c>
      <c r="H13" s="23">
        <f t="shared" si="0"/>
        <v>0</v>
      </c>
      <c r="I13" s="4">
        <v>0.22</v>
      </c>
      <c r="J13" s="24">
        <f t="shared" si="1"/>
        <v>0</v>
      </c>
    </row>
    <row r="14" spans="1:10" s="20" customFormat="1" ht="18" customHeight="1" x14ac:dyDescent="0.3">
      <c r="A14" s="21" t="s">
        <v>34</v>
      </c>
      <c r="B14" s="22" t="s">
        <v>22</v>
      </c>
      <c r="C14" s="1"/>
      <c r="D14" s="1"/>
      <c r="E14" s="21">
        <v>1986</v>
      </c>
      <c r="F14" s="21" t="s">
        <v>37</v>
      </c>
      <c r="G14" s="3">
        <v>0</v>
      </c>
      <c r="H14" s="23">
        <f t="shared" si="0"/>
        <v>0</v>
      </c>
      <c r="I14" s="4">
        <v>0.22</v>
      </c>
      <c r="J14" s="24">
        <f t="shared" si="1"/>
        <v>0</v>
      </c>
    </row>
    <row r="15" spans="1:10" s="20" customFormat="1" ht="18" customHeight="1" x14ac:dyDescent="0.3">
      <c r="A15" s="21" t="s">
        <v>35</v>
      </c>
      <c r="B15" s="22" t="s">
        <v>23</v>
      </c>
      <c r="C15" s="1"/>
      <c r="D15" s="1"/>
      <c r="E15" s="21">
        <v>14</v>
      </c>
      <c r="F15" s="21" t="s">
        <v>36</v>
      </c>
      <c r="G15" s="3">
        <v>0</v>
      </c>
      <c r="H15" s="23">
        <f t="shared" si="0"/>
        <v>0</v>
      </c>
      <c r="I15" s="4">
        <v>0.22</v>
      </c>
      <c r="J15" s="24">
        <f t="shared" si="1"/>
        <v>0</v>
      </c>
    </row>
    <row r="16" spans="1:10" s="20" customFormat="1" ht="18" customHeight="1" x14ac:dyDescent="0.3">
      <c r="A16" s="21" t="s">
        <v>46</v>
      </c>
      <c r="B16" s="22" t="s">
        <v>43</v>
      </c>
      <c r="C16" s="1"/>
      <c r="D16" s="1"/>
      <c r="E16" s="21">
        <v>10</v>
      </c>
      <c r="F16" s="21" t="s">
        <v>55</v>
      </c>
      <c r="G16" s="3">
        <v>0</v>
      </c>
      <c r="H16" s="23">
        <f t="shared" si="0"/>
        <v>0</v>
      </c>
      <c r="I16" s="4">
        <v>0.22</v>
      </c>
      <c r="J16" s="24">
        <f t="shared" si="1"/>
        <v>0</v>
      </c>
    </row>
    <row r="17" spans="1:10" s="20" customFormat="1" ht="18" customHeight="1" x14ac:dyDescent="0.3">
      <c r="A17" s="21" t="s">
        <v>47</v>
      </c>
      <c r="B17" s="22" t="s">
        <v>44</v>
      </c>
      <c r="C17" s="1"/>
      <c r="D17" s="1"/>
      <c r="E17" s="21">
        <v>2</v>
      </c>
      <c r="F17" s="21" t="s">
        <v>55</v>
      </c>
      <c r="G17" s="3">
        <v>0</v>
      </c>
      <c r="H17" s="23">
        <f t="shared" si="0"/>
        <v>0</v>
      </c>
      <c r="I17" s="4">
        <v>0.22</v>
      </c>
      <c r="J17" s="24">
        <f t="shared" si="1"/>
        <v>0</v>
      </c>
    </row>
    <row r="18" spans="1:10" s="20" customFormat="1" ht="18" customHeight="1" x14ac:dyDescent="0.3">
      <c r="A18" s="21" t="s">
        <v>48</v>
      </c>
      <c r="B18" s="22" t="s">
        <v>45</v>
      </c>
      <c r="C18" s="1"/>
      <c r="D18" s="1"/>
      <c r="E18" s="21">
        <v>2</v>
      </c>
      <c r="F18" s="21" t="s">
        <v>55</v>
      </c>
      <c r="G18" s="3">
        <v>0</v>
      </c>
      <c r="H18" s="23">
        <f t="shared" si="0"/>
        <v>0</v>
      </c>
      <c r="I18" s="4">
        <v>0.22</v>
      </c>
      <c r="J18" s="24">
        <f t="shared" si="1"/>
        <v>0</v>
      </c>
    </row>
    <row r="19" spans="1:10" s="20" customFormat="1" ht="18" customHeight="1" x14ac:dyDescent="0.3">
      <c r="A19" s="21" t="s">
        <v>49</v>
      </c>
      <c r="B19" s="22" t="s">
        <v>61</v>
      </c>
      <c r="C19" s="1"/>
      <c r="D19" s="1"/>
      <c r="E19" s="21">
        <v>6</v>
      </c>
      <c r="F19" s="21" t="s">
        <v>36</v>
      </c>
      <c r="G19" s="3">
        <v>0</v>
      </c>
      <c r="H19" s="23">
        <f t="shared" si="0"/>
        <v>0</v>
      </c>
      <c r="I19" s="4">
        <v>0.22</v>
      </c>
      <c r="J19" s="24">
        <f t="shared" si="1"/>
        <v>0</v>
      </c>
    </row>
    <row r="20" spans="1:10" s="20" customFormat="1" ht="18" customHeight="1" x14ac:dyDescent="0.3">
      <c r="A20" s="21" t="s">
        <v>50</v>
      </c>
      <c r="B20" s="22" t="s">
        <v>62</v>
      </c>
      <c r="C20" s="1"/>
      <c r="D20" s="1"/>
      <c r="E20" s="21">
        <v>6</v>
      </c>
      <c r="F20" s="21" t="s">
        <v>36</v>
      </c>
      <c r="G20" s="3">
        <v>0</v>
      </c>
      <c r="H20" s="23">
        <f t="shared" si="0"/>
        <v>0</v>
      </c>
      <c r="I20" s="4">
        <v>0.22</v>
      </c>
      <c r="J20" s="24">
        <f t="shared" si="1"/>
        <v>0</v>
      </c>
    </row>
    <row r="21" spans="1:10" s="20" customFormat="1" ht="18" customHeight="1" x14ac:dyDescent="0.3">
      <c r="A21" s="21" t="s">
        <v>51</v>
      </c>
      <c r="B21" s="22" t="s">
        <v>63</v>
      </c>
      <c r="C21" s="1"/>
      <c r="D21" s="1"/>
      <c r="E21" s="21">
        <v>4</v>
      </c>
      <c r="F21" s="21" t="s">
        <v>36</v>
      </c>
      <c r="G21" s="3">
        <v>0</v>
      </c>
      <c r="H21" s="23">
        <f t="shared" si="0"/>
        <v>0</v>
      </c>
      <c r="I21" s="4">
        <v>0.22</v>
      </c>
      <c r="J21" s="24">
        <f t="shared" si="1"/>
        <v>0</v>
      </c>
    </row>
    <row r="22" spans="1:10" s="20" customFormat="1" ht="18" customHeight="1" x14ac:dyDescent="0.3">
      <c r="A22" s="21" t="s">
        <v>52</v>
      </c>
      <c r="B22" s="22" t="s">
        <v>58</v>
      </c>
      <c r="C22" s="1"/>
      <c r="D22" s="1"/>
      <c r="E22" s="21">
        <v>1</v>
      </c>
      <c r="F22" s="21" t="s">
        <v>36</v>
      </c>
      <c r="G22" s="3">
        <v>0</v>
      </c>
      <c r="H22" s="23">
        <f t="shared" si="0"/>
        <v>0</v>
      </c>
      <c r="I22" s="4">
        <v>0.22</v>
      </c>
      <c r="J22" s="24">
        <f t="shared" si="1"/>
        <v>0</v>
      </c>
    </row>
    <row r="23" spans="1:10" s="20" customFormat="1" ht="18" customHeight="1" x14ac:dyDescent="0.3">
      <c r="A23" s="21" t="s">
        <v>53</v>
      </c>
      <c r="B23" s="22" t="s">
        <v>59</v>
      </c>
      <c r="C23" s="1"/>
      <c r="D23" s="1"/>
      <c r="E23" s="21">
        <v>1</v>
      </c>
      <c r="F23" s="21" t="s">
        <v>36</v>
      </c>
      <c r="G23" s="3">
        <v>0</v>
      </c>
      <c r="H23" s="23">
        <f t="shared" si="0"/>
        <v>0</v>
      </c>
      <c r="I23" s="4">
        <v>0.22</v>
      </c>
      <c r="J23" s="24">
        <f t="shared" si="1"/>
        <v>0</v>
      </c>
    </row>
    <row r="24" spans="1:10" s="20" customFormat="1" ht="18" customHeight="1" x14ac:dyDescent="0.3">
      <c r="A24" s="21" t="s">
        <v>54</v>
      </c>
      <c r="B24" s="22" t="s">
        <v>60</v>
      </c>
      <c r="C24" s="1"/>
      <c r="D24" s="1"/>
      <c r="E24" s="21">
        <v>1</v>
      </c>
      <c r="F24" s="21" t="s">
        <v>36</v>
      </c>
      <c r="G24" s="3">
        <v>0</v>
      </c>
      <c r="H24" s="23">
        <f t="shared" si="0"/>
        <v>0</v>
      </c>
      <c r="I24" s="4">
        <v>0.22</v>
      </c>
      <c r="J24" s="24">
        <f t="shared" si="1"/>
        <v>0</v>
      </c>
    </row>
    <row r="25" spans="1:10" s="7" customFormat="1" ht="15.75" customHeight="1" x14ac:dyDescent="0.2">
      <c r="A25" s="25" t="s">
        <v>15</v>
      </c>
      <c r="B25" s="26"/>
      <c r="C25" s="27"/>
      <c r="D25" s="27"/>
      <c r="E25" s="27"/>
      <c r="F25" s="27"/>
      <c r="G25" s="18"/>
      <c r="H25" s="28">
        <f>SUM(H5:H24)</f>
        <v>0</v>
      </c>
      <c r="I25" s="29"/>
      <c r="J25" s="30">
        <f>SUM(J5:J24)</f>
        <v>0</v>
      </c>
    </row>
    <row r="27" spans="1:10" x14ac:dyDescent="0.3">
      <c r="C27" s="6" t="s">
        <v>8</v>
      </c>
      <c r="D27" s="5"/>
      <c r="E27" s="6" t="s">
        <v>9</v>
      </c>
      <c r="F27" s="31"/>
      <c r="G27" s="31"/>
      <c r="H27" s="31"/>
    </row>
    <row r="28" spans="1:10" x14ac:dyDescent="0.3">
      <c r="A28" s="7" t="s">
        <v>10</v>
      </c>
      <c r="E28" s="6"/>
      <c r="F28" s="6"/>
      <c r="G28" s="6"/>
      <c r="H28" s="6"/>
    </row>
    <row r="29" spans="1:10" x14ac:dyDescent="0.3">
      <c r="A29" s="7" t="s">
        <v>11</v>
      </c>
    </row>
    <row r="30" spans="1:10" x14ac:dyDescent="0.3">
      <c r="A30" s="7" t="s">
        <v>16</v>
      </c>
    </row>
    <row r="31" spans="1:10" x14ac:dyDescent="0.3">
      <c r="A31" s="7" t="s">
        <v>12</v>
      </c>
    </row>
    <row r="32" spans="1:10" ht="41.25" customHeight="1" x14ac:dyDescent="0.3">
      <c r="E32" s="6"/>
      <c r="F32" s="6"/>
      <c r="G32" s="6"/>
      <c r="H32" s="6"/>
    </row>
  </sheetData>
  <sheetProtection algorithmName="SHA-512" hashValue="gWt1yeJ2HVQug7dyqGcA8emw/EpotcIuxHKfliK/oPP/WQDgYaU7bU6AnkSAtbAswyGP4is0niGM8gTkSrtZSQ==" saltValue="FrXGk2Q682SKXTifCI1UuQ==" spinCount="100000" sheet="1" selectLockedCells="1"/>
  <mergeCells count="11">
    <mergeCell ref="I2:I4"/>
    <mergeCell ref="J2:J4"/>
    <mergeCell ref="A25:B25"/>
    <mergeCell ref="G2:G4"/>
    <mergeCell ref="H2:H4"/>
    <mergeCell ref="A2:A4"/>
    <mergeCell ref="B2:B4"/>
    <mergeCell ref="C2:C4"/>
    <mergeCell ref="D2:D4"/>
    <mergeCell ref="E2:E4"/>
    <mergeCell ref="F2:F4"/>
  </mergeCells>
  <phoneticPr fontId="6" type="noConversion"/>
  <dataValidations count="1">
    <dataValidation type="custom" allowBlank="1" showInputMessage="1" showErrorMessage="1" error="Vse cene na enoto morajo biti vnesene v ponudbeni predračun na dve decimalni mesti natančno !" sqref="E5:E24 G5:G25" xr:uid="{F4623908-AC7D-4807-A65B-81238DD584D4}">
      <formula1>OR(ROUND(MOD(E5*100,1),3)=0,ROUND(MOD(E5*100,1),3)=1)</formula1>
    </dataValidation>
  </dataValidations>
  <pageMargins left="0.7" right="0.7" top="0.5348958333333333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EDC85-4E7D-4666-BA4D-D11FAF20E650}">
  <sheetPr>
    <pageSetUpPr fitToPage="1"/>
  </sheetPr>
  <dimension ref="A1:J30"/>
  <sheetViews>
    <sheetView tabSelected="1" view="pageBreakPreview" topLeftCell="A2" zoomScale="110" zoomScaleNormal="110" zoomScaleSheetLayoutView="110" workbookViewId="0">
      <selection activeCell="G5" sqref="G5"/>
    </sheetView>
  </sheetViews>
  <sheetFormatPr defaultRowHeight="16.5" x14ac:dyDescent="0.3"/>
  <cols>
    <col min="1" max="1" width="6.140625" style="6" customWidth="1"/>
    <col min="2" max="2" width="64.42578125" style="6" customWidth="1"/>
    <col min="3" max="4" width="26" style="6" customWidth="1"/>
    <col min="5" max="5" width="9.140625" style="6"/>
    <col min="6" max="6" width="5.5703125" style="6" customWidth="1"/>
    <col min="7" max="7" width="14.140625" style="6" customWidth="1"/>
    <col min="8" max="8" width="15.28515625" style="6" customWidth="1"/>
    <col min="9" max="9" width="9.140625" style="6"/>
    <col min="10" max="10" width="15.5703125" style="6" customWidth="1"/>
    <col min="11" max="16384" width="9.140625" style="6"/>
  </cols>
  <sheetData>
    <row r="1" spans="1:10" ht="17.25" thickBot="1" x14ac:dyDescent="0.35">
      <c r="B1" s="7" t="s">
        <v>57</v>
      </c>
      <c r="E1" s="8"/>
      <c r="F1" s="8"/>
      <c r="G1" s="9"/>
      <c r="H1" s="9"/>
    </row>
    <row r="2" spans="1:10" ht="16.5" customHeight="1" x14ac:dyDescent="0.3">
      <c r="A2" s="32" t="s">
        <v>1</v>
      </c>
      <c r="B2" s="33" t="s">
        <v>2</v>
      </c>
      <c r="C2" s="33" t="s">
        <v>6</v>
      </c>
      <c r="D2" s="33" t="s">
        <v>7</v>
      </c>
      <c r="E2" s="33" t="s">
        <v>0</v>
      </c>
      <c r="F2" s="33" t="s">
        <v>3</v>
      </c>
      <c r="G2" s="33" t="s">
        <v>4</v>
      </c>
      <c r="H2" s="10" t="s">
        <v>5</v>
      </c>
      <c r="I2" s="33" t="s">
        <v>13</v>
      </c>
      <c r="J2" s="34" t="s">
        <v>14</v>
      </c>
    </row>
    <row r="3" spans="1:10" x14ac:dyDescent="0.3">
      <c r="A3" s="35"/>
      <c r="B3" s="36"/>
      <c r="C3" s="36"/>
      <c r="D3" s="36"/>
      <c r="E3" s="36"/>
      <c r="F3" s="36"/>
      <c r="G3" s="36"/>
      <c r="H3" s="12"/>
      <c r="I3" s="36"/>
      <c r="J3" s="37"/>
    </row>
    <row r="4" spans="1:10" ht="17.25" thickBot="1" x14ac:dyDescent="0.35">
      <c r="A4" s="38"/>
      <c r="B4" s="39"/>
      <c r="C4" s="39"/>
      <c r="D4" s="39"/>
      <c r="E4" s="39"/>
      <c r="F4" s="39"/>
      <c r="G4" s="39"/>
      <c r="H4" s="14"/>
      <c r="I4" s="39"/>
      <c r="J4" s="40"/>
    </row>
    <row r="5" spans="1:10" s="20" customFormat="1" ht="18" customHeight="1" x14ac:dyDescent="0.3">
      <c r="A5" s="16" t="s">
        <v>17</v>
      </c>
      <c r="B5" s="17" t="s">
        <v>40</v>
      </c>
      <c r="C5" s="2"/>
      <c r="D5" s="2"/>
      <c r="E5" s="16">
        <v>288</v>
      </c>
      <c r="F5" s="16" t="s">
        <v>36</v>
      </c>
      <c r="G5" s="3">
        <v>0</v>
      </c>
      <c r="H5" s="18">
        <f t="shared" ref="H5:H23" si="0">E5*G5</f>
        <v>0</v>
      </c>
      <c r="I5" s="4">
        <v>0.22</v>
      </c>
      <c r="J5" s="19">
        <f t="shared" ref="J5:J23" si="1">H5+H5*I5</f>
        <v>0</v>
      </c>
    </row>
    <row r="6" spans="1:10" s="20" customFormat="1" ht="18" customHeight="1" x14ac:dyDescent="0.3">
      <c r="A6" s="16" t="s">
        <v>24</v>
      </c>
      <c r="B6" s="17" t="s">
        <v>41</v>
      </c>
      <c r="C6" s="2"/>
      <c r="D6" s="2"/>
      <c r="E6" s="16">
        <v>234</v>
      </c>
      <c r="F6" s="16" t="s">
        <v>36</v>
      </c>
      <c r="G6" s="3">
        <v>0</v>
      </c>
      <c r="H6" s="18">
        <f t="shared" si="0"/>
        <v>0</v>
      </c>
      <c r="I6" s="4">
        <v>0.22</v>
      </c>
      <c r="J6" s="19">
        <f t="shared" si="1"/>
        <v>0</v>
      </c>
    </row>
    <row r="7" spans="1:10" s="20" customFormat="1" ht="18" customHeight="1" x14ac:dyDescent="0.3">
      <c r="A7" s="16" t="s">
        <v>25</v>
      </c>
      <c r="B7" s="17" t="s">
        <v>42</v>
      </c>
      <c r="C7" s="2"/>
      <c r="D7" s="2"/>
      <c r="E7" s="16">
        <v>6</v>
      </c>
      <c r="F7" s="16" t="s">
        <v>36</v>
      </c>
      <c r="G7" s="3">
        <v>0</v>
      </c>
      <c r="H7" s="18">
        <f t="shared" si="0"/>
        <v>0</v>
      </c>
      <c r="I7" s="4">
        <v>0.22</v>
      </c>
      <c r="J7" s="19">
        <f t="shared" si="1"/>
        <v>0</v>
      </c>
    </row>
    <row r="8" spans="1:10" s="20" customFormat="1" ht="18" customHeight="1" x14ac:dyDescent="0.3">
      <c r="A8" s="16" t="s">
        <v>26</v>
      </c>
      <c r="B8" s="17" t="s">
        <v>64</v>
      </c>
      <c r="C8" s="2"/>
      <c r="D8" s="2"/>
      <c r="E8" s="16">
        <v>288</v>
      </c>
      <c r="F8" s="16" t="s">
        <v>36</v>
      </c>
      <c r="G8" s="3">
        <v>0</v>
      </c>
      <c r="H8" s="18">
        <f t="shared" si="0"/>
        <v>0</v>
      </c>
      <c r="I8" s="4">
        <v>0.22</v>
      </c>
      <c r="J8" s="19">
        <f t="shared" si="1"/>
        <v>0</v>
      </c>
    </row>
    <row r="9" spans="1:10" s="20" customFormat="1" ht="18" customHeight="1" x14ac:dyDescent="0.3">
      <c r="A9" s="16" t="s">
        <v>27</v>
      </c>
      <c r="B9" s="17" t="s">
        <v>65</v>
      </c>
      <c r="C9" s="2"/>
      <c r="D9" s="2"/>
      <c r="E9" s="16">
        <v>234</v>
      </c>
      <c r="F9" s="16" t="s">
        <v>36</v>
      </c>
      <c r="G9" s="3">
        <v>0</v>
      </c>
      <c r="H9" s="18">
        <f t="shared" si="0"/>
        <v>0</v>
      </c>
      <c r="I9" s="4">
        <v>0.22</v>
      </c>
      <c r="J9" s="19">
        <f t="shared" si="1"/>
        <v>0</v>
      </c>
    </row>
    <row r="10" spans="1:10" s="20" customFormat="1" ht="18" customHeight="1" x14ac:dyDescent="0.3">
      <c r="A10" s="16" t="s">
        <v>28</v>
      </c>
      <c r="B10" s="17" t="s">
        <v>66</v>
      </c>
      <c r="C10" s="2"/>
      <c r="D10" s="2"/>
      <c r="E10" s="16">
        <v>6</v>
      </c>
      <c r="F10" s="16" t="s">
        <v>36</v>
      </c>
      <c r="G10" s="3">
        <v>0</v>
      </c>
      <c r="H10" s="18">
        <f t="shared" si="0"/>
        <v>0</v>
      </c>
      <c r="I10" s="4">
        <v>0.22</v>
      </c>
      <c r="J10" s="19">
        <f t="shared" si="1"/>
        <v>0</v>
      </c>
    </row>
    <row r="11" spans="1:10" s="20" customFormat="1" ht="18" customHeight="1" x14ac:dyDescent="0.3">
      <c r="A11" s="16" t="s">
        <v>29</v>
      </c>
      <c r="B11" s="17" t="s">
        <v>20</v>
      </c>
      <c r="C11" s="2"/>
      <c r="D11" s="2"/>
      <c r="E11" s="16">
        <v>28</v>
      </c>
      <c r="F11" s="16" t="s">
        <v>36</v>
      </c>
      <c r="G11" s="3">
        <v>0</v>
      </c>
      <c r="H11" s="18">
        <f t="shared" si="0"/>
        <v>0</v>
      </c>
      <c r="I11" s="4">
        <v>0.22</v>
      </c>
      <c r="J11" s="19">
        <f t="shared" si="1"/>
        <v>0</v>
      </c>
    </row>
    <row r="12" spans="1:10" s="20" customFormat="1" ht="18" customHeight="1" x14ac:dyDescent="0.3">
      <c r="A12" s="16" t="s">
        <v>30</v>
      </c>
      <c r="B12" s="17" t="s">
        <v>21</v>
      </c>
      <c r="C12" s="2"/>
      <c r="D12" s="2"/>
      <c r="E12" s="16">
        <v>33</v>
      </c>
      <c r="F12" s="16" t="s">
        <v>36</v>
      </c>
      <c r="G12" s="3">
        <v>0</v>
      </c>
      <c r="H12" s="18">
        <f t="shared" si="0"/>
        <v>0</v>
      </c>
      <c r="I12" s="4">
        <v>0.22</v>
      </c>
      <c r="J12" s="19">
        <f t="shared" si="1"/>
        <v>0</v>
      </c>
    </row>
    <row r="13" spans="1:10" s="20" customFormat="1" ht="18" customHeight="1" x14ac:dyDescent="0.3">
      <c r="A13" s="16" t="s">
        <v>33</v>
      </c>
      <c r="B13" s="17" t="s">
        <v>32</v>
      </c>
      <c r="C13" s="2"/>
      <c r="D13" s="2"/>
      <c r="E13" s="16">
        <v>1</v>
      </c>
      <c r="F13" s="16" t="s">
        <v>36</v>
      </c>
      <c r="G13" s="3">
        <v>0</v>
      </c>
      <c r="H13" s="18">
        <f t="shared" si="0"/>
        <v>0</v>
      </c>
      <c r="I13" s="4">
        <v>0.22</v>
      </c>
      <c r="J13" s="19">
        <f t="shared" si="1"/>
        <v>0</v>
      </c>
    </row>
    <row r="14" spans="1:10" s="20" customFormat="1" ht="18" customHeight="1" x14ac:dyDescent="0.3">
      <c r="A14" s="16" t="s">
        <v>34</v>
      </c>
      <c r="B14" s="17" t="s">
        <v>22</v>
      </c>
      <c r="C14" s="2"/>
      <c r="D14" s="2"/>
      <c r="E14" s="16">
        <v>1986</v>
      </c>
      <c r="F14" s="16" t="s">
        <v>37</v>
      </c>
      <c r="G14" s="3">
        <v>0</v>
      </c>
      <c r="H14" s="18">
        <f t="shared" si="0"/>
        <v>0</v>
      </c>
      <c r="I14" s="4">
        <v>0.22</v>
      </c>
      <c r="J14" s="19">
        <f t="shared" si="1"/>
        <v>0</v>
      </c>
    </row>
    <row r="15" spans="1:10" s="20" customFormat="1" ht="18" customHeight="1" x14ac:dyDescent="0.3">
      <c r="A15" s="16" t="s">
        <v>35</v>
      </c>
      <c r="B15" s="17" t="s">
        <v>38</v>
      </c>
      <c r="C15" s="2"/>
      <c r="D15" s="2"/>
      <c r="E15" s="16">
        <v>476</v>
      </c>
      <c r="F15" s="16" t="s">
        <v>36</v>
      </c>
      <c r="G15" s="3">
        <v>0</v>
      </c>
      <c r="H15" s="18">
        <f t="shared" si="0"/>
        <v>0</v>
      </c>
      <c r="I15" s="4">
        <v>0.22</v>
      </c>
      <c r="J15" s="19">
        <f t="shared" si="1"/>
        <v>0</v>
      </c>
    </row>
    <row r="16" spans="1:10" s="20" customFormat="1" ht="18" customHeight="1" x14ac:dyDescent="0.3">
      <c r="A16" s="16" t="s">
        <v>46</v>
      </c>
      <c r="B16" s="17" t="s">
        <v>39</v>
      </c>
      <c r="C16" s="2"/>
      <c r="D16" s="2"/>
      <c r="E16" s="16">
        <v>436</v>
      </c>
      <c r="F16" s="16" t="s">
        <v>36</v>
      </c>
      <c r="G16" s="3">
        <v>0</v>
      </c>
      <c r="H16" s="18">
        <f t="shared" si="0"/>
        <v>0</v>
      </c>
      <c r="I16" s="4">
        <v>0.22</v>
      </c>
      <c r="J16" s="19">
        <f t="shared" si="1"/>
        <v>0</v>
      </c>
    </row>
    <row r="17" spans="1:10" s="20" customFormat="1" ht="18" customHeight="1" x14ac:dyDescent="0.3">
      <c r="A17" s="16" t="s">
        <v>47</v>
      </c>
      <c r="B17" s="17" t="s">
        <v>23</v>
      </c>
      <c r="C17" s="2"/>
      <c r="D17" s="2"/>
      <c r="E17" s="16">
        <v>14</v>
      </c>
      <c r="F17" s="16" t="s">
        <v>36</v>
      </c>
      <c r="G17" s="3">
        <v>0</v>
      </c>
      <c r="H17" s="18">
        <f t="shared" si="0"/>
        <v>0</v>
      </c>
      <c r="I17" s="4">
        <v>0.22</v>
      </c>
      <c r="J17" s="19">
        <f t="shared" si="1"/>
        <v>0</v>
      </c>
    </row>
    <row r="18" spans="1:10" s="20" customFormat="1" ht="18" customHeight="1" x14ac:dyDescent="0.3">
      <c r="A18" s="16" t="s">
        <v>48</v>
      </c>
      <c r="B18" s="17" t="s">
        <v>61</v>
      </c>
      <c r="C18" s="2"/>
      <c r="D18" s="2"/>
      <c r="E18" s="16">
        <v>4</v>
      </c>
      <c r="F18" s="16" t="s">
        <v>36</v>
      </c>
      <c r="G18" s="3">
        <v>0</v>
      </c>
      <c r="H18" s="18">
        <f t="shared" si="0"/>
        <v>0</v>
      </c>
      <c r="I18" s="4">
        <v>0.22</v>
      </c>
      <c r="J18" s="19">
        <f t="shared" si="1"/>
        <v>0</v>
      </c>
    </row>
    <row r="19" spans="1:10" s="20" customFormat="1" ht="18" customHeight="1" x14ac:dyDescent="0.3">
      <c r="A19" s="16" t="s">
        <v>49</v>
      </c>
      <c r="B19" s="17" t="s">
        <v>62</v>
      </c>
      <c r="C19" s="2"/>
      <c r="D19" s="2"/>
      <c r="E19" s="16">
        <v>6</v>
      </c>
      <c r="F19" s="16" t="s">
        <v>36</v>
      </c>
      <c r="G19" s="3">
        <v>0</v>
      </c>
      <c r="H19" s="18">
        <f t="shared" si="0"/>
        <v>0</v>
      </c>
      <c r="I19" s="4">
        <v>0.22</v>
      </c>
      <c r="J19" s="19">
        <f t="shared" si="1"/>
        <v>0</v>
      </c>
    </row>
    <row r="20" spans="1:10" s="20" customFormat="1" ht="18" customHeight="1" x14ac:dyDescent="0.3">
      <c r="A20" s="16" t="s">
        <v>50</v>
      </c>
      <c r="B20" s="17" t="s">
        <v>63</v>
      </c>
      <c r="C20" s="2"/>
      <c r="D20" s="2"/>
      <c r="E20" s="16">
        <v>6</v>
      </c>
      <c r="F20" s="16" t="s">
        <v>36</v>
      </c>
      <c r="G20" s="3">
        <v>0</v>
      </c>
      <c r="H20" s="18">
        <f t="shared" si="0"/>
        <v>0</v>
      </c>
      <c r="I20" s="4">
        <v>0.22</v>
      </c>
      <c r="J20" s="19">
        <f t="shared" si="1"/>
        <v>0</v>
      </c>
    </row>
    <row r="21" spans="1:10" s="20" customFormat="1" ht="18" customHeight="1" x14ac:dyDescent="0.3">
      <c r="A21" s="16" t="s">
        <v>51</v>
      </c>
      <c r="B21" s="17" t="s">
        <v>58</v>
      </c>
      <c r="C21" s="2"/>
      <c r="D21" s="2"/>
      <c r="E21" s="16">
        <v>1</v>
      </c>
      <c r="F21" s="16" t="s">
        <v>36</v>
      </c>
      <c r="G21" s="3">
        <v>0</v>
      </c>
      <c r="H21" s="18">
        <f t="shared" si="0"/>
        <v>0</v>
      </c>
      <c r="I21" s="4">
        <v>0.22</v>
      </c>
      <c r="J21" s="19">
        <f t="shared" si="1"/>
        <v>0</v>
      </c>
    </row>
    <row r="22" spans="1:10" s="20" customFormat="1" ht="18" customHeight="1" x14ac:dyDescent="0.3">
      <c r="A22" s="16" t="s">
        <v>52</v>
      </c>
      <c r="B22" s="17" t="s">
        <v>59</v>
      </c>
      <c r="C22" s="2"/>
      <c r="D22" s="2"/>
      <c r="E22" s="16">
        <v>1</v>
      </c>
      <c r="F22" s="16" t="s">
        <v>36</v>
      </c>
      <c r="G22" s="3">
        <v>0</v>
      </c>
      <c r="H22" s="18">
        <f t="shared" si="0"/>
        <v>0</v>
      </c>
      <c r="I22" s="4">
        <v>0.22</v>
      </c>
      <c r="J22" s="19">
        <f t="shared" si="1"/>
        <v>0</v>
      </c>
    </row>
    <row r="23" spans="1:10" s="20" customFormat="1" ht="18" customHeight="1" x14ac:dyDescent="0.3">
      <c r="A23" s="16" t="s">
        <v>53</v>
      </c>
      <c r="B23" s="17" t="s">
        <v>60</v>
      </c>
      <c r="C23" s="2"/>
      <c r="D23" s="2"/>
      <c r="E23" s="16">
        <v>1</v>
      </c>
      <c r="F23" s="16" t="s">
        <v>36</v>
      </c>
      <c r="G23" s="3">
        <v>0</v>
      </c>
      <c r="H23" s="18">
        <f t="shared" si="0"/>
        <v>0</v>
      </c>
      <c r="I23" s="4">
        <v>0.22</v>
      </c>
      <c r="J23" s="19">
        <f t="shared" si="1"/>
        <v>0</v>
      </c>
    </row>
    <row r="24" spans="1:10" x14ac:dyDescent="0.3">
      <c r="A24" s="25" t="s">
        <v>15</v>
      </c>
      <c r="B24" s="26"/>
      <c r="C24" s="27"/>
      <c r="D24" s="27"/>
      <c r="E24" s="27"/>
      <c r="F24" s="27"/>
      <c r="G24" s="27"/>
      <c r="H24" s="28">
        <f>SUM(H5:H23)</f>
        <v>0</v>
      </c>
      <c r="I24" s="29"/>
      <c r="J24" s="30">
        <f>SUM(J5:J23)</f>
        <v>0</v>
      </c>
    </row>
    <row r="25" spans="1:10" x14ac:dyDescent="0.3">
      <c r="E25" s="8"/>
      <c r="F25" s="8"/>
      <c r="G25" s="9"/>
      <c r="H25" s="9"/>
    </row>
    <row r="26" spans="1:10" x14ac:dyDescent="0.3">
      <c r="C26" s="6" t="s">
        <v>8</v>
      </c>
      <c r="D26" s="5"/>
      <c r="E26" s="6" t="s">
        <v>9</v>
      </c>
      <c r="F26" s="31"/>
      <c r="G26" s="31"/>
      <c r="H26" s="31"/>
    </row>
    <row r="27" spans="1:10" x14ac:dyDescent="0.3">
      <c r="A27" s="7" t="s">
        <v>10</v>
      </c>
    </row>
    <row r="28" spans="1:10" x14ac:dyDescent="0.3">
      <c r="A28" s="7" t="s">
        <v>11</v>
      </c>
      <c r="E28" s="8"/>
      <c r="F28" s="8"/>
      <c r="G28" s="9"/>
      <c r="H28" s="9"/>
    </row>
    <row r="29" spans="1:10" x14ac:dyDescent="0.3">
      <c r="A29" s="7" t="s">
        <v>16</v>
      </c>
      <c r="E29" s="8"/>
      <c r="F29" s="8"/>
      <c r="G29" s="9"/>
      <c r="H29" s="9"/>
    </row>
    <row r="30" spans="1:10" x14ac:dyDescent="0.3">
      <c r="A30" s="7" t="s">
        <v>12</v>
      </c>
      <c r="E30" s="8"/>
      <c r="F30" s="8"/>
      <c r="G30" s="9"/>
      <c r="H30" s="9"/>
    </row>
  </sheetData>
  <sheetProtection algorithmName="SHA-512" hashValue="dVCeTgMdb12s9uC1KiuMIx2ef5YKOq1GrpnzW0JGnN0aGuKw+if1boEyPbvME0YZZcBtHlxYy+bOgD9x0xthRA==" saltValue="vA1uOTs+v7G4FKWDir+1fQ==" spinCount="100000" sheet="1" objects="1" scenarios="1"/>
  <mergeCells count="11">
    <mergeCell ref="G2:G4"/>
    <mergeCell ref="H2:H4"/>
    <mergeCell ref="I2:I4"/>
    <mergeCell ref="J2:J4"/>
    <mergeCell ref="A24:B24"/>
    <mergeCell ref="A2:A4"/>
    <mergeCell ref="B2:B4"/>
    <mergeCell ref="C2:C4"/>
    <mergeCell ref="D2:D4"/>
    <mergeCell ref="E2:E4"/>
    <mergeCell ref="F2:F4"/>
  </mergeCells>
  <phoneticPr fontId="6" type="noConversion"/>
  <dataValidations count="1">
    <dataValidation type="custom" allowBlank="1" showInputMessage="1" showErrorMessage="1" error="Vse cene na enoto morajo biti vnesene v ponudbeni predračun na dve decimalni mesti natančno !" sqref="E5:E23 G5:G23" xr:uid="{C90C2EF8-A3C4-4690-A1F9-422914BADE14}">
      <formula1>OR(ROUND(MOD(E5*100,1),3)=0,ROUND(MOD(E5*100,1),3)=1)</formula1>
    </dataValidation>
  </dataValidation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Sklop1</vt:lpstr>
      <vt:lpstr>Sklop2</vt:lpstr>
      <vt:lpstr>Sklop1!Področje_tiskanja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Jozica.Romanic@elektro-celje.si</dc:creator>
  <cp:lastModifiedBy>Zorko Natalija</cp:lastModifiedBy>
  <cp:lastPrinted>2022-09-26T11:49:08Z</cp:lastPrinted>
  <dcterms:created xsi:type="dcterms:W3CDTF">2013-06-04T10:12:30Z</dcterms:created>
  <dcterms:modified xsi:type="dcterms:W3CDTF">2026-07-17T12:08:27Z</dcterms:modified>
</cp:coreProperties>
</file>